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3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Лист1!$B$1:$L$36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" l="1"/>
  <c r="E36" i="1"/>
  <c r="D36" i="1"/>
  <c r="I36" i="1"/>
  <c r="K36" i="1"/>
  <c r="F36" i="1"/>
  <c r="J36" i="1"/>
  <c r="H36" i="1"/>
  <c r="G36" i="1"/>
</calcChain>
</file>

<file path=xl/sharedStrings.xml><?xml version="1.0" encoding="utf-8"?>
<sst xmlns="http://schemas.openxmlformats.org/spreadsheetml/2006/main" count="114" uniqueCount="80">
  <si>
    <t>Код</t>
  </si>
  <si>
    <t>Наименование</t>
  </si>
  <si>
    <t>Прогноз поступлений НДФЛ в бюджеты МР(ГО) на первый год планового периода</t>
  </si>
  <si>
    <t>Сумма исчисленного налога на доходы физических лиц по формам 5-НДФЛ, 5-ДДК УФНС России по Ивановской области за отчетный год</t>
  </si>
  <si>
    <t>Налоговый потенциал МР(ГО) по НДФЛ</t>
  </si>
  <si>
    <t>Прогноз поступлений ЕНВД и УСН в бюджеты МР(ГО) на первый год планового периода</t>
  </si>
  <si>
    <t>Сумма исчисленного единого налога на вмененный доход по форме 5-ЕНВД УФНС России по Ивановской области за отчетный год</t>
  </si>
  <si>
    <t>Налоговый потенциал МР(ГО) по ЕНВД и УСН</t>
  </si>
  <si>
    <t>Налоговый потенциал МР(ГО) на первый год планового периода</t>
  </si>
  <si>
    <t>Прогноз поступлений налоговых доходов в бюджеты МР(ГО) на первый год планового периода</t>
  </si>
  <si>
    <t>Налоговый потенциал МР(ГО) по прочим видам налогов на первый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</si>
  <si>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</si>
  <si>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</si>
  <si>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</si>
  <si>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</si>
  <si>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</si>
  <si>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</si>
  <si>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</si>
  <si>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</si>
  <si>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</si>
  <si>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гр07=гр03+гр06</t>
  </si>
  <si>
    <t>гр08</t>
  </si>
  <si>
    <t>гр09=(гр08-гр01-гр04)*гр07/СУММ(гр07)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</si>
  <si>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</si>
  <si>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</si>
  <si>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</si>
  <si>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</si>
  <si>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</si>
  <si>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</si>
  <si>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</si>
  <si>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</si>
  <si>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</si>
  <si>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</si>
  <si>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</si>
  <si>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</si>
  <si>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</si>
  <si>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</si>
  <si>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</si>
  <si>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</si>
  <si>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</si>
  <si>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</si>
  <si>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</si>
  <si>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</si>
  <si>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</si>
  <si>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</si>
  <si>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</si>
  <si>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</si>
  <si>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</si>
  <si>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</si>
  <si>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</si>
  <si>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</si>
  <si>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</si>
  <si>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</si>
  <si>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</si>
  <si>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</si>
  <si>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</si>
  <si>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</si>
  <si>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</si>
  <si>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</si>
  <si>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</si>
  <si>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</si>
  <si>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</si>
  <si>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</si>
  <si>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</si>
  <si>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</si>
  <si>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</si>
  <si>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</si>
  <si>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</si>
  <si>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</si>
  <si>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</si>
  <si>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</si>
  <si>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</si>
  <si>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</si>
  <si>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</si>
  <si>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</si>
  <si>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</si>
  <si>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</si>
  <si>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</si>
  <si>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</si>
  <si>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204.2.02 Налоговый потенциал МР(ГО)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</si>
</sst>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140625" customWidth="1"/>
    <col min="3" max="3" width="22.7109375" customWidth="1"/>
    <col min="4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7"/>
      <c r="E1" s="37"/>
      <c r="F1" s="37"/>
      <c r="G1" s="37"/>
      <c r="H1" s="37"/>
      <c r="I1" s="37"/>
      <c r="J1" s="37"/>
      <c r="K1" s="37"/>
      <c r="L1" s="37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8" t="s">
        <v>79</v>
      </c>
      <c r="D2" s="38"/>
      <c r="E2" s="38"/>
      <c r="F2" s="38"/>
      <c r="G2" s="38"/>
      <c r="H2" s="38"/>
      <c r="I2" s="38"/>
      <c r="J2" s="38"/>
      <c r="K2" s="38"/>
      <c r="L2" s="38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39"/>
      <c r="E3" s="39"/>
      <c r="F3" s="39"/>
      <c r="G3" s="39"/>
      <c r="H3" s="39"/>
      <c r="I3" s="39"/>
      <c r="J3" s="39"/>
      <c r="K3" s="39"/>
      <c r="L3" s="39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31" t="s">
        <v>0</v>
      </c>
      <c r="C4" s="31" t="s">
        <v>1</v>
      </c>
      <c r="D4" s="34" t="s">
        <v>2</v>
      </c>
      <c r="E4" s="34" t="s">
        <v>3</v>
      </c>
      <c r="F4" s="34" t="s">
        <v>4</v>
      </c>
      <c r="G4" s="34" t="s">
        <v>5</v>
      </c>
      <c r="H4" s="34" t="s">
        <v>6</v>
      </c>
      <c r="I4" s="34" t="s">
        <v>7</v>
      </c>
      <c r="J4" s="34" t="s">
        <v>8</v>
      </c>
      <c r="K4" s="34" t="s">
        <v>9</v>
      </c>
      <c r="L4" s="34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32"/>
      <c r="C5" s="32"/>
      <c r="D5" s="35"/>
      <c r="E5" s="35"/>
      <c r="F5" s="35"/>
      <c r="G5" s="35"/>
      <c r="H5" s="35"/>
      <c r="I5" s="35"/>
      <c r="J5" s="35"/>
      <c r="K5" s="35"/>
      <c r="L5" s="35"/>
      <c r="M5" s="8"/>
      <c r="N5" s="4"/>
      <c r="O5" s="4"/>
      <c r="P5" s="4"/>
      <c r="Q5" s="1"/>
      <c r="R5" s="1"/>
      <c r="S5" s="1"/>
      <c r="T5" s="4"/>
    </row>
    <row r="6" spans="1:20" ht="81" customHeight="1" x14ac:dyDescent="0.25">
      <c r="A6" s="7"/>
      <c r="B6" s="33"/>
      <c r="C6" s="33"/>
      <c r="D6" s="36"/>
      <c r="E6" s="36"/>
      <c r="F6" s="36"/>
      <c r="G6" s="36"/>
      <c r="H6" s="36"/>
      <c r="I6" s="36"/>
      <c r="J6" s="36"/>
      <c r="K6" s="36"/>
      <c r="L6" s="36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3680828</v>
      </c>
      <c r="E9" s="18">
        <v>211024238</v>
      </c>
      <c r="F9" s="18">
        <v>59564.580782091798</v>
      </c>
      <c r="G9" s="17">
        <v>297330</v>
      </c>
      <c r="H9" s="18">
        <v>19927</v>
      </c>
      <c r="I9" s="18">
        <v>8306.5601398610997</v>
      </c>
      <c r="J9" s="18">
        <v>67871.140921952901</v>
      </c>
      <c r="K9" s="17">
        <v>4308628.8</v>
      </c>
      <c r="L9" s="18">
        <v>5638.1446481990997</v>
      </c>
      <c r="M9" s="8"/>
      <c r="N9" s="19"/>
      <c r="O9" s="19"/>
      <c r="P9" s="20"/>
      <c r="Q9" s="4"/>
      <c r="R9" s="4"/>
      <c r="S9" s="20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3680828</v>
      </c>
      <c r="E10" s="18">
        <v>7898967091</v>
      </c>
      <c r="F10" s="18">
        <v>2229595.3670826838</v>
      </c>
      <c r="G10" s="17">
        <v>297330</v>
      </c>
      <c r="H10" s="18">
        <v>382033</v>
      </c>
      <c r="I10" s="18">
        <v>159250.26797368209</v>
      </c>
      <c r="J10" s="18">
        <v>2388845.6350563671</v>
      </c>
      <c r="K10" s="17">
        <v>4308628.8</v>
      </c>
      <c r="L10" s="18">
        <v>198444.53842546869</v>
      </c>
      <c r="M10" s="8"/>
      <c r="N10" s="19"/>
      <c r="O10" s="19"/>
      <c r="P10" s="20"/>
      <c r="Q10" s="4"/>
      <c r="R10" s="4"/>
      <c r="S10" s="20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3680828</v>
      </c>
      <c r="E11" s="18">
        <v>660801726</v>
      </c>
      <c r="F11" s="18">
        <v>186520.6488236326</v>
      </c>
      <c r="G11" s="17">
        <v>297330</v>
      </c>
      <c r="H11" s="18">
        <v>65733</v>
      </c>
      <c r="I11" s="18">
        <v>27400.768689390799</v>
      </c>
      <c r="J11" s="18">
        <v>213921.41751302339</v>
      </c>
      <c r="K11" s="17">
        <v>4308628.8</v>
      </c>
      <c r="L11" s="18">
        <v>17770.732580923799</v>
      </c>
      <c r="M11" s="8"/>
      <c r="N11" s="19"/>
      <c r="O11" s="19"/>
      <c r="P11" s="20"/>
      <c r="Q11" s="4"/>
      <c r="R11" s="4"/>
      <c r="S11" s="20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3680828</v>
      </c>
      <c r="E12" s="18">
        <v>176623409</v>
      </c>
      <c r="F12" s="18">
        <v>49854.459436024299</v>
      </c>
      <c r="G12" s="17">
        <v>297330</v>
      </c>
      <c r="H12" s="18">
        <v>13011</v>
      </c>
      <c r="I12" s="18">
        <v>5423.6289446346</v>
      </c>
      <c r="J12" s="18">
        <v>55278.088380658897</v>
      </c>
      <c r="K12" s="17">
        <v>4308628.8</v>
      </c>
      <c r="L12" s="18">
        <v>4592.0232654477004</v>
      </c>
      <c r="M12" s="8"/>
      <c r="N12" s="19"/>
      <c r="O12" s="19"/>
      <c r="P12" s="20"/>
      <c r="Q12" s="4"/>
      <c r="R12" s="4"/>
      <c r="S12" s="20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3680828</v>
      </c>
      <c r="E13" s="18">
        <v>569021319</v>
      </c>
      <c r="F13" s="18">
        <v>160614.32868345629</v>
      </c>
      <c r="G13" s="17">
        <v>297330</v>
      </c>
      <c r="H13" s="18">
        <v>19154</v>
      </c>
      <c r="I13" s="18">
        <v>7984.3354704120002</v>
      </c>
      <c r="J13" s="18">
        <v>168598.6641538683</v>
      </c>
      <c r="K13" s="17">
        <v>4308628.8</v>
      </c>
      <c r="L13" s="18">
        <v>14005.7120460927</v>
      </c>
      <c r="M13" s="8"/>
      <c r="N13" s="19"/>
      <c r="O13" s="19"/>
      <c r="P13" s="20"/>
      <c r="Q13" s="4"/>
      <c r="R13" s="4"/>
      <c r="S13" s="20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3680828</v>
      </c>
      <c r="E14" s="18">
        <v>589132140</v>
      </c>
      <c r="F14" s="18">
        <v>166290.89282320539</v>
      </c>
      <c r="G14" s="17">
        <v>297330</v>
      </c>
      <c r="H14" s="18">
        <v>47238</v>
      </c>
      <c r="I14" s="18">
        <v>19691.1370445506</v>
      </c>
      <c r="J14" s="18">
        <v>185982.02986775601</v>
      </c>
      <c r="K14" s="17">
        <v>4308628.8</v>
      </c>
      <c r="L14" s="18">
        <v>15449.771023680099</v>
      </c>
      <c r="M14" s="8"/>
      <c r="N14" s="19"/>
      <c r="O14" s="19"/>
      <c r="P14" s="20"/>
      <c r="Q14" s="4"/>
      <c r="R14" s="4"/>
      <c r="S14" s="20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3680828</v>
      </c>
      <c r="E15" s="18">
        <v>348648500</v>
      </c>
      <c r="F15" s="18">
        <v>98410.9784716063</v>
      </c>
      <c r="G15" s="17">
        <v>297330</v>
      </c>
      <c r="H15" s="18">
        <v>20832</v>
      </c>
      <c r="I15" s="18">
        <v>8683.8089443260997</v>
      </c>
      <c r="J15" s="18">
        <v>107094.7874159324</v>
      </c>
      <c r="K15" s="17">
        <v>4308628.8</v>
      </c>
      <c r="L15" s="18">
        <v>8896.5043804628003</v>
      </c>
      <c r="M15" s="8"/>
      <c r="N15" s="19"/>
      <c r="O15" s="19"/>
      <c r="P15" s="20"/>
      <c r="Q15" s="4"/>
      <c r="R15" s="4"/>
      <c r="S15" s="20"/>
      <c r="T15" s="1"/>
    </row>
    <row r="16" spans="1:20" ht="25.5" x14ac:dyDescent="0.25">
      <c r="A16" s="14" t="s">
        <v>23</v>
      </c>
      <c r="B16" s="15" t="s">
        <v>38</v>
      </c>
      <c r="C16" s="16" t="s">
        <v>39</v>
      </c>
      <c r="D16" s="17">
        <v>3680828</v>
      </c>
      <c r="E16" s="18">
        <v>18822718</v>
      </c>
      <c r="F16" s="18">
        <v>5312.9788192838996</v>
      </c>
      <c r="G16" s="17">
        <v>297330</v>
      </c>
      <c r="H16" s="18">
        <v>1505</v>
      </c>
      <c r="I16" s="18">
        <v>627.35850908270004</v>
      </c>
      <c r="J16" s="18">
        <v>5940.3373283665996</v>
      </c>
      <c r="K16" s="17">
        <v>4308628.8</v>
      </c>
      <c r="L16" s="18">
        <v>493.47160901479998</v>
      </c>
      <c r="M16" s="8"/>
      <c r="N16" s="19"/>
      <c r="O16" s="19"/>
      <c r="P16" s="20"/>
      <c r="Q16" s="4"/>
      <c r="R16" s="4"/>
      <c r="S16" s="20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3680828</v>
      </c>
      <c r="E17" s="18">
        <v>71090107</v>
      </c>
      <c r="F17" s="18">
        <v>20066.189843126202</v>
      </c>
      <c r="G17" s="17">
        <v>297330</v>
      </c>
      <c r="H17" s="18">
        <v>4469</v>
      </c>
      <c r="I17" s="18">
        <v>1862.9004498940999</v>
      </c>
      <c r="J17" s="18">
        <v>21929.090293020301</v>
      </c>
      <c r="K17" s="17">
        <v>4308628.8</v>
      </c>
      <c r="L17" s="18">
        <v>1821.6782773350999</v>
      </c>
      <c r="M17" s="8"/>
      <c r="N17" s="19"/>
      <c r="O17" s="19"/>
      <c r="P17" s="20"/>
      <c r="Q17" s="4"/>
      <c r="R17" s="4"/>
      <c r="S17" s="20"/>
      <c r="T17" s="1"/>
    </row>
    <row r="18" spans="1:20" ht="25.5" x14ac:dyDescent="0.25">
      <c r="A18" s="14" t="s">
        <v>23</v>
      </c>
      <c r="B18" s="15" t="s">
        <v>42</v>
      </c>
      <c r="C18" s="16" t="s">
        <v>43</v>
      </c>
      <c r="D18" s="17">
        <v>3680828</v>
      </c>
      <c r="E18" s="18">
        <v>118327501</v>
      </c>
      <c r="F18" s="18">
        <v>33399.613517654499</v>
      </c>
      <c r="G18" s="17">
        <v>297330</v>
      </c>
      <c r="H18" s="18">
        <v>5359</v>
      </c>
      <c r="I18" s="18">
        <v>2233.8965117437001</v>
      </c>
      <c r="J18" s="18">
        <v>35633.510029398203</v>
      </c>
      <c r="K18" s="17">
        <v>4308628.8</v>
      </c>
      <c r="L18" s="18">
        <v>2960.1223898656999</v>
      </c>
      <c r="M18" s="8"/>
      <c r="N18" s="19"/>
      <c r="O18" s="19"/>
      <c r="P18" s="20"/>
      <c r="Q18" s="4"/>
      <c r="R18" s="4"/>
      <c r="S18" s="20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3680828</v>
      </c>
      <c r="E19" s="18">
        <v>94867434</v>
      </c>
      <c r="F19" s="18">
        <v>26777.677245221301</v>
      </c>
      <c r="G19" s="17">
        <v>297330</v>
      </c>
      <c r="H19" s="18">
        <v>7444</v>
      </c>
      <c r="I19" s="18">
        <v>3103.0277352900998</v>
      </c>
      <c r="J19" s="18">
        <v>29880.7049805114</v>
      </c>
      <c r="K19" s="17">
        <v>4308628.8</v>
      </c>
      <c r="L19" s="18">
        <v>2482.2293331420001</v>
      </c>
      <c r="M19" s="8"/>
      <c r="N19" s="19"/>
      <c r="O19" s="19"/>
      <c r="P19" s="20"/>
      <c r="Q19" s="4"/>
      <c r="R19" s="4"/>
      <c r="S19" s="20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3680828</v>
      </c>
      <c r="E20" s="18">
        <v>536698998</v>
      </c>
      <c r="F20" s="18">
        <v>151490.89566686979</v>
      </c>
      <c r="G20" s="17">
        <v>297330</v>
      </c>
      <c r="H20" s="18">
        <v>25206</v>
      </c>
      <c r="I20" s="18">
        <v>10507.1086909891</v>
      </c>
      <c r="J20" s="18">
        <v>161998.00435785891</v>
      </c>
      <c r="K20" s="17">
        <v>4308628.8</v>
      </c>
      <c r="L20" s="18">
        <v>13457.3865840786</v>
      </c>
      <c r="M20" s="8"/>
      <c r="N20" s="19"/>
      <c r="O20" s="19"/>
      <c r="P20" s="20"/>
      <c r="Q20" s="4"/>
      <c r="R20" s="4"/>
      <c r="S20" s="20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3680828</v>
      </c>
      <c r="E21" s="18">
        <v>60449855</v>
      </c>
      <c r="F21" s="18">
        <v>17062.827974354499</v>
      </c>
      <c r="G21" s="17">
        <v>297330</v>
      </c>
      <c r="H21" s="18">
        <v>2823</v>
      </c>
      <c r="I21" s="18">
        <v>1176.7661602262001</v>
      </c>
      <c r="J21" s="18">
        <v>18239.5941345807</v>
      </c>
      <c r="K21" s="17">
        <v>4308628.8</v>
      </c>
      <c r="L21" s="18">
        <v>1515.1869949182999</v>
      </c>
      <c r="M21" s="8"/>
      <c r="N21" s="19"/>
      <c r="O21" s="19"/>
      <c r="P21" s="20"/>
      <c r="Q21" s="4"/>
      <c r="R21" s="4"/>
      <c r="S21" s="20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3680828</v>
      </c>
      <c r="E22" s="18">
        <v>209290985</v>
      </c>
      <c r="F22" s="18">
        <v>59075.345567631201</v>
      </c>
      <c r="G22" s="17">
        <v>297330</v>
      </c>
      <c r="H22" s="18">
        <v>7613</v>
      </c>
      <c r="I22" s="18">
        <v>3173.4753020908001</v>
      </c>
      <c r="J22" s="18">
        <v>62248.820869722003</v>
      </c>
      <c r="K22" s="17">
        <v>4308628.8</v>
      </c>
      <c r="L22" s="18">
        <v>5171.0911511996001</v>
      </c>
      <c r="M22" s="8"/>
      <c r="N22" s="19"/>
      <c r="O22" s="19"/>
      <c r="P22" s="20"/>
      <c r="Q22" s="4"/>
      <c r="R22" s="4"/>
      <c r="S22" s="20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3680828</v>
      </c>
      <c r="E23" s="18">
        <v>120085714</v>
      </c>
      <c r="F23" s="18">
        <v>33895.894045726498</v>
      </c>
      <c r="G23" s="17">
        <v>297330</v>
      </c>
      <c r="H23" s="18">
        <v>5239</v>
      </c>
      <c r="I23" s="18">
        <v>2183.8745708201</v>
      </c>
      <c r="J23" s="18">
        <v>36079.7686165466</v>
      </c>
      <c r="K23" s="17">
        <v>4308628.8</v>
      </c>
      <c r="L23" s="18">
        <v>2997.1936756974001</v>
      </c>
      <c r="M23" s="8"/>
      <c r="N23" s="19"/>
      <c r="O23" s="19"/>
      <c r="P23" s="20"/>
      <c r="Q23" s="4"/>
      <c r="R23" s="4"/>
      <c r="S23" s="20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3680828</v>
      </c>
      <c r="E24" s="18">
        <v>171587080</v>
      </c>
      <c r="F24" s="18">
        <v>48432.884225475696</v>
      </c>
      <c r="G24" s="17">
        <v>297330</v>
      </c>
      <c r="H24" s="18">
        <v>6718</v>
      </c>
      <c r="I24" s="18">
        <v>2800.3949927027002</v>
      </c>
      <c r="J24" s="18">
        <v>51233.279218178403</v>
      </c>
      <c r="K24" s="17">
        <v>4308628.8</v>
      </c>
      <c r="L24" s="18">
        <v>4256.0156660079001</v>
      </c>
      <c r="M24" s="8"/>
      <c r="N24" s="19"/>
      <c r="O24" s="19"/>
      <c r="P24" s="20"/>
      <c r="Q24" s="4"/>
      <c r="R24" s="4"/>
      <c r="S24" s="20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3680828</v>
      </c>
      <c r="E25" s="18">
        <v>35051873</v>
      </c>
      <c r="F25" s="18">
        <v>9893.8877384887001</v>
      </c>
      <c r="G25" s="17">
        <v>297330</v>
      </c>
      <c r="H25" s="18">
        <v>2570</v>
      </c>
      <c r="I25" s="18">
        <v>1071.3032347791</v>
      </c>
      <c r="J25" s="18">
        <v>10965.1909732678</v>
      </c>
      <c r="K25" s="17">
        <v>4308628.8</v>
      </c>
      <c r="L25" s="18">
        <v>910.89278834289996</v>
      </c>
      <c r="M25" s="8"/>
      <c r="N25" s="19"/>
      <c r="O25" s="19"/>
      <c r="P25" s="20"/>
      <c r="Q25" s="4"/>
      <c r="R25" s="4"/>
      <c r="S25" s="20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3680828</v>
      </c>
      <c r="E26" s="18">
        <v>73697837</v>
      </c>
      <c r="F26" s="18">
        <v>20802.258579661</v>
      </c>
      <c r="G26" s="17">
        <v>297330</v>
      </c>
      <c r="H26" s="18">
        <v>3590</v>
      </c>
      <c r="I26" s="18">
        <v>1496.4897326292</v>
      </c>
      <c r="J26" s="18">
        <v>22298.748312290201</v>
      </c>
      <c r="K26" s="17">
        <v>4308628.8</v>
      </c>
      <c r="L26" s="18">
        <v>1852.3862535779999</v>
      </c>
      <c r="M26" s="8"/>
      <c r="N26" s="19"/>
      <c r="O26" s="19"/>
      <c r="P26" s="20"/>
      <c r="Q26" s="4"/>
      <c r="R26" s="4"/>
      <c r="S26" s="20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3680828</v>
      </c>
      <c r="E27" s="18">
        <v>32547219</v>
      </c>
      <c r="F27" s="18">
        <v>9186.9136632444006</v>
      </c>
      <c r="G27" s="17">
        <v>297330</v>
      </c>
      <c r="H27" s="18">
        <v>2181</v>
      </c>
      <c r="I27" s="18">
        <v>909.14877628529996</v>
      </c>
      <c r="J27" s="18">
        <v>10096.0624395297</v>
      </c>
      <c r="K27" s="17">
        <v>4308628.8</v>
      </c>
      <c r="L27" s="18">
        <v>838.6931417106</v>
      </c>
      <c r="M27" s="8"/>
      <c r="N27" s="19"/>
      <c r="O27" s="19"/>
      <c r="P27" s="20"/>
      <c r="Q27" s="4"/>
      <c r="R27" s="4"/>
      <c r="S27" s="20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3680828</v>
      </c>
      <c r="E28" s="18">
        <v>244668292</v>
      </c>
      <c r="F28" s="18">
        <v>69061.091663083804</v>
      </c>
      <c r="G28" s="17">
        <v>297330</v>
      </c>
      <c r="H28" s="18">
        <v>16919</v>
      </c>
      <c r="I28" s="18">
        <v>7052.6768207110999</v>
      </c>
      <c r="J28" s="18">
        <v>76113.768483794905</v>
      </c>
      <c r="K28" s="17">
        <v>4308628.8</v>
      </c>
      <c r="L28" s="18">
        <v>6322.8705249652003</v>
      </c>
      <c r="M28" s="8"/>
      <c r="N28" s="19"/>
      <c r="O28" s="19"/>
      <c r="P28" s="20"/>
      <c r="Q28" s="4"/>
      <c r="R28" s="4"/>
      <c r="S28" s="20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3680828</v>
      </c>
      <c r="E29" s="18">
        <v>99231685</v>
      </c>
      <c r="F29" s="18">
        <v>28009.548918857301</v>
      </c>
      <c r="G29" s="17">
        <v>297330</v>
      </c>
      <c r="H29" s="18">
        <v>5425</v>
      </c>
      <c r="I29" s="18">
        <v>2261.4085792515998</v>
      </c>
      <c r="J29" s="18">
        <v>30270.957498108899</v>
      </c>
      <c r="K29" s="17">
        <v>4308628.8</v>
      </c>
      <c r="L29" s="18">
        <v>2514.6481213582001</v>
      </c>
      <c r="M29" s="8"/>
      <c r="N29" s="19"/>
      <c r="O29" s="19"/>
      <c r="P29" s="20"/>
      <c r="Q29" s="4"/>
      <c r="R29" s="4"/>
      <c r="S29" s="20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3680828</v>
      </c>
      <c r="E30" s="18">
        <v>268206200</v>
      </c>
      <c r="F30" s="18">
        <v>75704.999660550195</v>
      </c>
      <c r="G30" s="17">
        <v>297330</v>
      </c>
      <c r="H30" s="18">
        <v>19485</v>
      </c>
      <c r="I30" s="18">
        <v>8122.3126574593998</v>
      </c>
      <c r="J30" s="18">
        <v>83827.312318009601</v>
      </c>
      <c r="K30" s="17">
        <v>4308628.8</v>
      </c>
      <c r="L30" s="18">
        <v>6963.644722905</v>
      </c>
      <c r="M30" s="8"/>
      <c r="N30" s="19"/>
      <c r="O30" s="19"/>
      <c r="P30" s="20"/>
      <c r="Q30" s="4"/>
      <c r="R30" s="4"/>
      <c r="S30" s="20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3680828</v>
      </c>
      <c r="E31" s="18">
        <v>73488566</v>
      </c>
      <c r="F31" s="18">
        <v>20743.188875142801</v>
      </c>
      <c r="G31" s="17">
        <v>297330</v>
      </c>
      <c r="H31" s="18">
        <v>3498</v>
      </c>
      <c r="I31" s="18">
        <v>1458.1395779211</v>
      </c>
      <c r="J31" s="18">
        <v>22201.328453063899</v>
      </c>
      <c r="K31" s="17">
        <v>4308628.8</v>
      </c>
      <c r="L31" s="18">
        <v>1844.2934581649999</v>
      </c>
      <c r="M31" s="8"/>
      <c r="N31" s="19"/>
      <c r="O31" s="19"/>
      <c r="P31" s="20"/>
      <c r="Q31" s="4"/>
      <c r="R31" s="4"/>
      <c r="S31" s="20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3680828</v>
      </c>
      <c r="E32" s="18">
        <v>64081575</v>
      </c>
      <c r="F32" s="18">
        <v>18087.932395382799</v>
      </c>
      <c r="G32" s="17">
        <v>297330</v>
      </c>
      <c r="H32" s="18">
        <v>3550</v>
      </c>
      <c r="I32" s="18">
        <v>1479.8157523212999</v>
      </c>
      <c r="J32" s="18">
        <v>19567.7481477041</v>
      </c>
      <c r="K32" s="17">
        <v>4308628.8</v>
      </c>
      <c r="L32" s="18">
        <v>1625.5184898564</v>
      </c>
      <c r="M32" s="8"/>
      <c r="N32" s="19"/>
      <c r="O32" s="19"/>
      <c r="P32" s="20"/>
      <c r="Q32" s="4"/>
      <c r="R32" s="4"/>
      <c r="S32" s="20"/>
      <c r="T32" s="1"/>
    </row>
    <row r="33" spans="1:20" x14ac:dyDescent="0.25">
      <c r="A33" s="14" t="s">
        <v>23</v>
      </c>
      <c r="B33" s="15" t="s">
        <v>72</v>
      </c>
      <c r="C33" s="16" t="s">
        <v>73</v>
      </c>
      <c r="D33" s="17">
        <v>3680828</v>
      </c>
      <c r="E33" s="18">
        <v>86088539</v>
      </c>
      <c r="F33" s="18">
        <v>24299.709759775302</v>
      </c>
      <c r="G33" s="17">
        <v>297330</v>
      </c>
      <c r="H33" s="18">
        <v>5644</v>
      </c>
      <c r="I33" s="18">
        <v>2352.6986214371</v>
      </c>
      <c r="J33" s="18">
        <v>26652.408381212401</v>
      </c>
      <c r="K33" s="17">
        <v>4308628.8</v>
      </c>
      <c r="L33" s="18">
        <v>2214.0505026863998</v>
      </c>
      <c r="M33" s="8"/>
      <c r="N33" s="19"/>
      <c r="O33" s="19"/>
      <c r="P33" s="20"/>
      <c r="Q33" s="4"/>
      <c r="R33" s="4"/>
      <c r="S33" s="20"/>
      <c r="T33" s="1"/>
    </row>
    <row r="34" spans="1:20" x14ac:dyDescent="0.25">
      <c r="A34" s="14" t="s">
        <v>23</v>
      </c>
      <c r="B34" s="15" t="s">
        <v>74</v>
      </c>
      <c r="C34" s="16" t="s">
        <v>75</v>
      </c>
      <c r="D34" s="17">
        <v>3680828</v>
      </c>
      <c r="E34" s="18">
        <v>145928299</v>
      </c>
      <c r="F34" s="18">
        <v>41190.329777088198</v>
      </c>
      <c r="G34" s="17">
        <v>297330</v>
      </c>
      <c r="H34" s="18">
        <v>9352</v>
      </c>
      <c r="I34" s="18">
        <v>3898.3765959744001</v>
      </c>
      <c r="J34" s="18">
        <v>45088.706373062603</v>
      </c>
      <c r="K34" s="17">
        <v>4308628.8</v>
      </c>
      <c r="L34" s="18">
        <v>3745.5779448858002</v>
      </c>
      <c r="M34" s="8"/>
      <c r="N34" s="19"/>
      <c r="O34" s="19"/>
      <c r="P34" s="20"/>
      <c r="Q34" s="4"/>
      <c r="R34" s="4"/>
      <c r="S34" s="20"/>
      <c r="T34" s="1"/>
    </row>
    <row r="35" spans="1:20" x14ac:dyDescent="0.25">
      <c r="A35" s="14" t="s">
        <v>23</v>
      </c>
      <c r="B35" s="15" t="s">
        <v>76</v>
      </c>
      <c r="C35" s="16" t="s">
        <v>77</v>
      </c>
      <c r="D35" s="17">
        <v>3680828</v>
      </c>
      <c r="E35" s="18">
        <v>61936930</v>
      </c>
      <c r="F35" s="18">
        <v>17482.575960680701</v>
      </c>
      <c r="G35" s="17">
        <v>297330</v>
      </c>
      <c r="H35" s="18">
        <v>6761</v>
      </c>
      <c r="I35" s="18">
        <v>2818.3195215336</v>
      </c>
      <c r="J35" s="18">
        <v>20300.895482214299</v>
      </c>
      <c r="K35" s="17">
        <v>4308628.8</v>
      </c>
      <c r="L35" s="18">
        <v>1686.4220000119999</v>
      </c>
      <c r="M35" s="8"/>
      <c r="N35" s="19"/>
      <c r="O35" s="19"/>
      <c r="P35" s="20"/>
      <c r="Q35" s="4"/>
      <c r="R35" s="4"/>
      <c r="S35" s="20"/>
      <c r="T35" s="1"/>
    </row>
    <row r="36" spans="1:20" x14ac:dyDescent="0.25">
      <c r="A36" s="7"/>
      <c r="B36" s="21"/>
      <c r="C36" s="22" t="s">
        <v>78</v>
      </c>
      <c r="D36" s="23">
        <f ca="1">SUMIF(INDIRECT("R1C1",FALSE):INDIRECT("R65000C1",FALSE),"=1",INDIRECT("R1C[0]",FALSE):INDIRECT("R65000C[0]",FALSE))/COUNTIF(INDIRECT("R1C1",FALSE):INDIRECT("R65000C1",FALSE),"=1")</f>
        <v>3680828</v>
      </c>
      <c r="E36" s="24">
        <f ca="1">SUMIF(INDIRECT("R1C1",FALSE):INDIRECT("R65000C1",FALSE),"=1",INDIRECT("R1C[0]",FALSE):INDIRECT("R65000C[0]",FALSE))</f>
        <v>13040365830</v>
      </c>
      <c r="F36" s="24">
        <f ca="1">SUMIF(INDIRECT("R1C1",FALSE):INDIRECT("R65000C1",FALSE),"=1",INDIRECT("R1C[0]",FALSE):INDIRECT("R65000C[0]",FALSE))</f>
        <v>3680827.9999999986</v>
      </c>
      <c r="G36" s="23">
        <f ca="1">SUMIF(INDIRECT("R1C1",FALSE):INDIRECT("R65000C1",FALSE),"=1",INDIRECT("R1C[0]",FALSE):INDIRECT("R65000C[0]",FALSE))/COUNTIF(INDIRECT("R1C1",FALSE):INDIRECT("R65000C1",FALSE),"=1")</f>
        <v>297330</v>
      </c>
      <c r="H36" s="24">
        <f ca="1">SUMIF(INDIRECT("R1C1",FALSE):INDIRECT("R65000C1",FALSE),"=1",INDIRECT("R1C[0]",FALSE):INDIRECT("R65000C[0]",FALSE))</f>
        <v>713279</v>
      </c>
      <c r="I36" s="24">
        <f ca="1">SUMIF(INDIRECT("R1C1",FALSE):INDIRECT("R65000C1",FALSE),"=1",INDIRECT("R1C[0]",FALSE):INDIRECT("R65000C[0]",FALSE))</f>
        <v>297330</v>
      </c>
      <c r="J36" s="24">
        <f ca="1">SUMIF(INDIRECT("R1C1",FALSE):INDIRECT("R65000C1",FALSE),"=1",INDIRECT("R1C[0]",FALSE):INDIRECT("R65000C[0]",FALSE))</f>
        <v>3978158.0000000014</v>
      </c>
      <c r="K36" s="23">
        <f ca="1">SUMIF(INDIRECT("R1C1",FALSE):INDIRECT("R65000C1",FALSE),"=1",INDIRECT("R1C[0]",FALSE):INDIRECT("R65000C[0]",FALSE))/COUNTIF(INDIRECT("R1C1",FALSE):INDIRECT("R65000C1",FALSE),"=1")</f>
        <v>4308628.799999998</v>
      </c>
      <c r="L36" s="24">
        <f ca="1">SUMIF(INDIRECT("R1C1",FALSE):INDIRECT("R65000C1",FALSE),"=1",INDIRECT("R1C[0]",FALSE):INDIRECT("R65000C[0]",FALSE))</f>
        <v>330470.7999999997</v>
      </c>
      <c r="M36" s="8"/>
      <c r="N36" s="25"/>
      <c r="O36" s="20"/>
      <c r="P36" s="20"/>
      <c r="Q36" s="20"/>
      <c r="R36" s="20"/>
      <c r="S36" s="20"/>
      <c r="T36" s="1"/>
    </row>
    <row r="37" spans="1:20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29"/>
      <c r="O37" s="29"/>
      <c r="P37" s="29"/>
      <c r="Q37" s="29"/>
      <c r="R37" s="1"/>
      <c r="S37" s="1"/>
      <c r="T37" s="1"/>
    </row>
    <row r="38" spans="1:20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spans="1:20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1"/>
    </row>
  </sheetData>
  <mergeCells count="14">
    <mergeCell ref="I4:I6"/>
    <mergeCell ref="J4:J6"/>
    <mergeCell ref="K4:K6"/>
    <mergeCell ref="L4:L6"/>
    <mergeCell ref="D1:L1"/>
    <mergeCell ref="C2:L2"/>
    <mergeCell ref="D3:L3"/>
    <mergeCell ref="G4:G6"/>
    <mergeCell ref="H4:H6"/>
    <mergeCell ref="B4:B6"/>
    <mergeCell ref="C4:C6"/>
    <mergeCell ref="D4:D6"/>
    <mergeCell ref="E4:E6"/>
    <mergeCell ref="F4:F6"/>
  </mergeCells>
  <pageMargins left="0.11811023622047245" right="0.11811023622047245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2021-11-26T14:15:21Z</cp:lastPrinted>
  <dcterms:created xsi:type="dcterms:W3CDTF">2021-11-23T13:57:48Z</dcterms:created>
  <dcterms:modified xsi:type="dcterms:W3CDTF">2021-11-26T14:15:57Z</dcterms:modified>
</cp:coreProperties>
</file>